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80"/>
  </bookViews>
  <sheets>
    <sheet name="Sheet1" sheetId="1" r:id="rId1"/>
  </sheets>
  <definedNames>
    <definedName name="_xlnm.Print_Area" localSheetId="0">Sheet1!$A$1:$I$39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I11" i="1" l="1"/>
  <c r="I9" i="1"/>
  <c r="I21" i="1"/>
  <c r="I20" i="1"/>
  <c r="I19" i="1"/>
  <c r="I18" i="1"/>
  <c r="I17" i="1"/>
  <c r="I16" i="1"/>
  <c r="I8" i="1"/>
  <c r="I12" i="1" l="1"/>
  <c r="I22" i="1"/>
  <c r="I24" i="1" l="1"/>
  <c r="I25" i="1" s="1"/>
  <c r="I26" i="1" s="1"/>
</calcChain>
</file>

<file path=xl/sharedStrings.xml><?xml version="1.0" encoding="utf-8"?>
<sst xmlns="http://schemas.openxmlformats.org/spreadsheetml/2006/main" count="57" uniqueCount="52">
  <si>
    <t>DDV</t>
  </si>
  <si>
    <t>Opombe:</t>
  </si>
  <si>
    <t>Kraj:</t>
  </si>
  <si>
    <t>Datum:</t>
  </si>
  <si>
    <t>1.</t>
  </si>
  <si>
    <t>2.</t>
  </si>
  <si>
    <t>Ponudnik</t>
  </si>
  <si>
    <t>Opis</t>
  </si>
  <si>
    <t>Skupna ponudbena vrednost brez DDV</t>
  </si>
  <si>
    <t>Skupna ponudbena vrednost z DDV</t>
  </si>
  <si>
    <t>Ponudnik izpolni nezaklenjena vnosna polja, ki so označena z rumeno barvo.</t>
  </si>
  <si>
    <t>Ime in priimek podpisnika ponudnika:</t>
  </si>
  <si>
    <t>Podpis:</t>
  </si>
  <si>
    <t>Ob izpolnjevanju predračuna se upoštevajo navodila iz točke 3.4.8.1 razpisne dokumentacije.</t>
  </si>
  <si>
    <t>Količina</t>
  </si>
  <si>
    <t>Skupaj 
(v EUR brez DDV)</t>
  </si>
  <si>
    <t>1.1</t>
  </si>
  <si>
    <t>1.2</t>
  </si>
  <si>
    <t>2.1</t>
  </si>
  <si>
    <t>2.2</t>
  </si>
  <si>
    <t>1.3</t>
  </si>
  <si>
    <t>2.3</t>
  </si>
  <si>
    <t>Oznaka</t>
  </si>
  <si>
    <t>Cena na enoto 
(v EUR brez DDV)</t>
  </si>
  <si>
    <t>2.4</t>
  </si>
  <si>
    <t>2.5</t>
  </si>
  <si>
    <t>2.6</t>
  </si>
  <si>
    <t>Število let</t>
  </si>
  <si>
    <t>Najem programske opreme</t>
  </si>
  <si>
    <t>Skupna ponudbena vrednost najema programske opreme brez DDV</t>
  </si>
  <si>
    <t>Nakup sistema</t>
  </si>
  <si>
    <t>Sistem</t>
  </si>
  <si>
    <t>Skupna ponudbena vrednost sistema z vzdrževanjem in izvedbo storitev brez DDV</t>
  </si>
  <si>
    <t>Vzdrževanje sistema (3 leta)</t>
  </si>
  <si>
    <t>MW04349</t>
  </si>
  <si>
    <t>Red Hat OpenShift Platform Plus (Bare Metal Node), Standard (1-2 Sockets up to 128 Cores)</t>
  </si>
  <si>
    <t>MW03816</t>
  </si>
  <si>
    <t>Red Hat OpenShift Virtualization Engine (Bare Metal Node), Standard (1-2 sockets up to 128 cores)</t>
  </si>
  <si>
    <t>MCT3691</t>
  </si>
  <si>
    <t>Red Hat Ansible Automation Platform, Standard (100 Managed Nodes)</t>
  </si>
  <si>
    <t>MW04788</t>
  </si>
  <si>
    <t>Red Hat Advanced Developer Suite, Standard (10 Users)</t>
  </si>
  <si>
    <t>MW01660</t>
  </si>
  <si>
    <t>Red Hat Advanced Cluster Security for Kubernetes, Standard (2 Cores or 4 VCPUs)</t>
  </si>
  <si>
    <t>RH00002</t>
  </si>
  <si>
    <t>Red Hat Enterprise Linux for Virtual Datacenters, Standard</t>
  </si>
  <si>
    <t>Platforma za izvajanje in upraljanje Red Hat OpenShift okolja</t>
  </si>
  <si>
    <t>Razpisna dokumentacija št. 430-19/2025 – Najem, nakup in vzdrževanje porgramske opreme IBM ter platforme za izvajanje Red Hat OpenShift okolja</t>
  </si>
  <si>
    <t>1.4</t>
  </si>
  <si>
    <t>Izvedba storitev ob dobavi (FAZA 1)</t>
  </si>
  <si>
    <t>Izvedba storitev ob dobavi (FAZA 2)</t>
  </si>
  <si>
    <t>OBRAZEC 4/3 - Predračun za SKLOP 3 - 1. sprememba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</si>
</sst>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1"/>
      <color rgb="FFFF0000"/>
      <name val="Calibri"/>
      <family val="2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color rgb="FFFF0000"/>
      <name val="Verdana"/>
      <family val="2"/>
      <charset val="238"/>
    </font>
    <font>
      <b/>
      <sz val="11"/>
      <name val="Verdana"/>
      <family val="2"/>
      <charset val="238"/>
    </font>
    <font>
      <sz val="11"/>
      <name val="Calibri"/>
      <family val="2"/>
      <scheme val="minor"/>
    </font>
    <font>
      <sz val="10"/>
      <color rgb="FFFF0000"/>
      <name val="Verdana"/>
      <family val="2"/>
      <charset val="238"/>
    </font>
    <font>
      <b/>
      <sz val="16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EFECE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9">
    <xf numFmtId="0" fontId="0" fillId="0" borderId="0" xfId="0"/>
    <xf numFmtId="0" fontId="1" fillId="0" borderId="1" xfId="0" applyFont="1" applyFill="1" applyBorder="1" applyAlignment="1" applyProtection="1">
      <alignment horizontal="left" vertical="center" wrapText="1" indent="1"/>
    </xf>
    <xf numFmtId="164" fontId="1" fillId="0" borderId="1" xfId="0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0" fillId="0" borderId="0" xfId="0" applyAlignment="1" applyProtection="1"/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Border="1" applyProtection="1"/>
    <xf numFmtId="0" fontId="0" fillId="0" borderId="0" xfId="0" applyBorder="1" applyAlignment="1" applyProtection="1">
      <alignment horizontal="right" indent="1"/>
    </xf>
    <xf numFmtId="0" fontId="0" fillId="0" borderId="0" xfId="0" applyBorder="1" applyAlignment="1" applyProtection="1">
      <alignment horizontal="left" vertical="center" indent="1"/>
    </xf>
    <xf numFmtId="0" fontId="0" fillId="0" borderId="0" xfId="0" applyAlignment="1" applyProtection="1">
      <alignment horizontal="right" indent="1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/>
    </xf>
    <xf numFmtId="0" fontId="3" fillId="0" borderId="0" xfId="0" quotePrefix="1" applyFont="1" applyFill="1" applyAlignment="1" applyProtection="1">
      <alignment horizontal="left"/>
    </xf>
    <xf numFmtId="164" fontId="1" fillId="3" borderId="1" xfId="0" applyNumberFormat="1" applyFont="1" applyFill="1" applyBorder="1" applyAlignment="1" applyProtection="1">
      <alignment horizontal="right" vertical="center" wrapText="1"/>
      <protection locked="0"/>
    </xf>
    <xf numFmtId="10" fontId="1" fillId="3" borderId="1" xfId="0" applyNumberFormat="1" applyFont="1" applyFill="1" applyBorder="1" applyAlignment="1" applyProtection="1">
      <alignment horizontal="right" vertical="center" wrapText="1"/>
      <protection locked="0"/>
    </xf>
    <xf numFmtId="16" fontId="1" fillId="0" borderId="1" xfId="0" quotePrefix="1" applyNumberFormat="1" applyFont="1" applyFill="1" applyBorder="1" applyAlignment="1" applyProtection="1">
      <alignment horizontal="left" vertical="center" wrapText="1" indent="1"/>
    </xf>
    <xf numFmtId="0" fontId="0" fillId="0" borderId="0" xfId="0" quotePrefix="1" applyFill="1" applyAlignment="1" applyProtection="1">
      <alignment horizontal="left" wrapText="1"/>
    </xf>
    <xf numFmtId="0" fontId="1" fillId="0" borderId="0" xfId="0" applyFont="1" applyFill="1" applyBorder="1" applyAlignment="1" applyProtection="1">
      <alignment horizontal="left" vertical="center" wrapText="1" indent="1"/>
    </xf>
    <xf numFmtId="3" fontId="1" fillId="0" borderId="0" xfId="0" applyNumberFormat="1" applyFont="1" applyFill="1" applyBorder="1" applyAlignment="1" applyProtection="1">
      <alignment horizontal="right" vertical="center" wrapText="1" indent="1"/>
    </xf>
    <xf numFmtId="164" fontId="1" fillId="0" borderId="0" xfId="0" applyNumberFormat="1" applyFont="1" applyBorder="1" applyAlignment="1" applyProtection="1">
      <alignment horizontal="right" vertical="center" wrapText="1"/>
    </xf>
    <xf numFmtId="0" fontId="2" fillId="2" borderId="5" xfId="0" applyFont="1" applyFill="1" applyBorder="1" applyAlignment="1" applyProtection="1">
      <alignment vertical="center" wrapText="1"/>
    </xf>
    <xf numFmtId="0" fontId="2" fillId="2" borderId="2" xfId="0" applyFont="1" applyFill="1" applyBorder="1" applyAlignment="1" applyProtection="1">
      <alignment vertical="center" wrapText="1"/>
    </xf>
    <xf numFmtId="16" fontId="1" fillId="0" borderId="0" xfId="0" quotePrefix="1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indent="1"/>
    </xf>
    <xf numFmtId="0" fontId="8" fillId="0" borderId="0" xfId="0" applyFont="1" applyAlignment="1" applyProtection="1">
      <alignment horizontal="left" vertical="center" indent="1"/>
    </xf>
    <xf numFmtId="0" fontId="5" fillId="0" borderId="0" xfId="0" applyFont="1" applyBorder="1" applyAlignment="1" applyProtection="1">
      <alignment wrapText="1"/>
    </xf>
    <xf numFmtId="0" fontId="4" fillId="0" borderId="0" xfId="0" applyFont="1" applyAlignment="1" applyProtection="1">
      <alignment vertical="center"/>
    </xf>
    <xf numFmtId="0" fontId="0" fillId="0" borderId="0" xfId="0" applyAlignment="1" applyProtection="1">
      <alignment horizontal="left" vertical="center" indent="1"/>
    </xf>
    <xf numFmtId="16" fontId="10" fillId="0" borderId="1" xfId="0" quotePrefix="1" applyNumberFormat="1" applyFont="1" applyFill="1" applyBorder="1" applyAlignment="1" applyProtection="1">
      <alignment horizontal="left" vertical="center" wrapText="1" indent="1"/>
    </xf>
    <xf numFmtId="3" fontId="10" fillId="0" borderId="1" xfId="0" applyNumberFormat="1" applyFont="1" applyFill="1" applyBorder="1" applyAlignment="1" applyProtection="1">
      <alignment horizontal="center" vertical="center" wrapText="1"/>
    </xf>
    <xf numFmtId="164" fontId="10" fillId="0" borderId="1" xfId="0" applyNumberFormat="1" applyFont="1" applyBorder="1" applyAlignment="1" applyProtection="1">
      <alignment horizontal="right" vertical="center" wrapText="1"/>
    </xf>
    <xf numFmtId="0" fontId="9" fillId="0" borderId="0" xfId="0" quotePrefix="1" applyFont="1" applyFill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indent="1"/>
    </xf>
    <xf numFmtId="0" fontId="2" fillId="2" borderId="5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right" vertical="center" wrapText="1"/>
    </xf>
    <xf numFmtId="0" fontId="1" fillId="0" borderId="2" xfId="0" applyFont="1" applyBorder="1" applyAlignment="1" applyProtection="1">
      <alignment horizontal="right" vertical="center" wrapText="1"/>
    </xf>
    <xf numFmtId="0" fontId="1" fillId="0" borderId="3" xfId="0" applyFont="1" applyBorder="1" applyAlignment="1" applyProtection="1">
      <alignment horizontal="right" vertical="center" wrapText="1"/>
    </xf>
    <xf numFmtId="0" fontId="0" fillId="3" borderId="0" xfId="0" applyFill="1" applyAlignment="1" applyProtection="1">
      <alignment horizontal="left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0" fillId="3" borderId="0" xfId="0" applyFill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left" wrapText="1"/>
    </xf>
    <xf numFmtId="0" fontId="11" fillId="0" borderId="0" xfId="0" applyFont="1" applyAlignment="1" applyProtection="1">
      <alignment horizontal="left" vertical="center"/>
    </xf>
    <xf numFmtId="0" fontId="0" fillId="0" borderId="0" xfId="0" quotePrefix="1" applyFill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0" fontId="10" fillId="0" borderId="5" xfId="0" applyFont="1" applyFill="1" applyBorder="1" applyAlignment="1" applyProtection="1">
      <alignment horizontal="left" vertical="center" wrapText="1"/>
    </xf>
    <xf numFmtId="0" fontId="10" fillId="0" borderId="2" xfId="0" applyFont="1" applyFill="1" applyBorder="1" applyAlignment="1" applyProtection="1">
      <alignment horizontal="left" vertical="center" wrapText="1"/>
    </xf>
    <xf numFmtId="0" fontId="10" fillId="0" borderId="3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colors>
    <mruColors>
      <color rgb="FFFEFECE"/>
      <color rgb="FFEFF6FB"/>
      <color rgb="FFEAF3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1462180</xdr:colOff>
      <xdr:row>1</xdr:row>
      <xdr:rowOff>1270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679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1462180</xdr:colOff>
      <xdr:row>1</xdr:row>
      <xdr:rowOff>1270</xdr:rowOff>
    </xdr:to>
    <xdr:pic>
      <xdr:nvPicPr>
        <xdr:cNvPr id="3" name="Slika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0"/>
          <a:ext cx="3167155" cy="4679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1454336</xdr:colOff>
      <xdr:row>1</xdr:row>
      <xdr:rowOff>1270</xdr:rowOff>
    </xdr:to>
    <xdr:pic>
      <xdr:nvPicPr>
        <xdr:cNvPr id="4" name="Slika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0"/>
          <a:ext cx="3159311" cy="4679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1543050</xdr:colOff>
      <xdr:row>1</xdr:row>
      <xdr:rowOff>1270</xdr:rowOff>
    </xdr:to>
    <xdr:pic>
      <xdr:nvPicPr>
        <xdr:cNvPr id="5" name="Slika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0"/>
          <a:ext cx="3248025" cy="46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0"/>
  <sheetViews>
    <sheetView showGridLines="0" tabSelected="1" zoomScaleNormal="100" workbookViewId="0">
      <selection activeCell="E4" sqref="E4:I4"/>
    </sheetView>
  </sheetViews>
  <sheetFormatPr defaultColWidth="9.140625" defaultRowHeight="15" x14ac:dyDescent="0.25"/>
  <cols>
    <col min="1" max="1" width="5" style="9" customWidth="1"/>
    <col min="2" max="2" width="8.28515625" style="32" customWidth="1"/>
    <col min="3" max="3" width="17.28515625" style="32" customWidth="1"/>
    <col min="4" max="4" width="84.5703125" style="32" customWidth="1"/>
    <col min="5" max="5" width="15.7109375" style="13" customWidth="1"/>
    <col min="6" max="8" width="23.7109375" style="13" customWidth="1"/>
    <col min="9" max="9" width="22.42578125" style="13" customWidth="1"/>
    <col min="10" max="10" width="20.42578125" style="13" customWidth="1"/>
    <col min="11" max="11" width="24.7109375" style="9" customWidth="1"/>
    <col min="12" max="16384" width="9.140625" style="9"/>
  </cols>
  <sheetData>
    <row r="1" spans="2:13" ht="36.75" customHeight="1" x14ac:dyDescent="0.25">
      <c r="C1" s="4"/>
      <c r="D1" s="4"/>
      <c r="J1" s="9"/>
    </row>
    <row r="2" spans="2:13" ht="25.5" customHeight="1" x14ac:dyDescent="0.25">
      <c r="B2" s="49" t="s">
        <v>51</v>
      </c>
      <c r="C2" s="49"/>
      <c r="D2" s="49"/>
      <c r="E2" s="49"/>
      <c r="F2" s="49"/>
      <c r="G2" s="49"/>
      <c r="H2" s="49"/>
      <c r="I2" s="49"/>
      <c r="J2" s="31"/>
    </row>
    <row r="3" spans="2:13" ht="46.5" customHeight="1" x14ac:dyDescent="0.25">
      <c r="B3" s="29" t="s">
        <v>46</v>
      </c>
      <c r="C3" s="28"/>
      <c r="D3" s="28"/>
      <c r="E3" s="11"/>
      <c r="F3" s="11"/>
      <c r="G3" s="11"/>
      <c r="H3" s="11"/>
      <c r="I3" s="11"/>
      <c r="J3" s="11"/>
      <c r="K3" s="10"/>
    </row>
    <row r="4" spans="2:13" ht="36" customHeight="1" x14ac:dyDescent="0.25">
      <c r="B4" s="38" t="s">
        <v>6</v>
      </c>
      <c r="C4" s="39"/>
      <c r="D4" s="40"/>
      <c r="E4" s="45"/>
      <c r="F4" s="45"/>
      <c r="G4" s="45"/>
      <c r="H4" s="45"/>
      <c r="I4" s="46"/>
      <c r="J4" s="10"/>
    </row>
    <row r="5" spans="2:13" ht="9.9499999999999993" customHeight="1" x14ac:dyDescent="0.25">
      <c r="B5" s="12"/>
      <c r="C5" s="12"/>
      <c r="D5" s="12"/>
      <c r="E5" s="11"/>
      <c r="F5" s="11"/>
      <c r="G5" s="11"/>
      <c r="H5" s="11"/>
      <c r="I5" s="11"/>
      <c r="J5" s="11"/>
      <c r="K5" s="10"/>
      <c r="M5" s="15"/>
    </row>
    <row r="6" spans="2:13" ht="30" customHeight="1" x14ac:dyDescent="0.25">
      <c r="B6" s="24" t="s">
        <v>4</v>
      </c>
      <c r="C6" s="39" t="s">
        <v>31</v>
      </c>
      <c r="D6" s="39"/>
      <c r="E6" s="39"/>
      <c r="F6" s="39"/>
      <c r="G6" s="39"/>
      <c r="H6" s="39"/>
      <c r="I6" s="40"/>
      <c r="J6" s="10"/>
      <c r="L6" s="15"/>
    </row>
    <row r="7" spans="2:13" ht="55.5" customHeight="1" x14ac:dyDescent="0.25">
      <c r="B7" s="24"/>
      <c r="C7" s="25" t="s">
        <v>22</v>
      </c>
      <c r="D7" s="39" t="s">
        <v>7</v>
      </c>
      <c r="E7" s="39"/>
      <c r="F7" s="40"/>
      <c r="G7" s="14" t="s">
        <v>14</v>
      </c>
      <c r="H7" s="14" t="s">
        <v>23</v>
      </c>
      <c r="I7" s="14" t="s">
        <v>15</v>
      </c>
      <c r="J7" s="10"/>
      <c r="L7" s="15"/>
    </row>
    <row r="8" spans="2:13" ht="30" customHeight="1" x14ac:dyDescent="0.25">
      <c r="B8" s="19" t="s">
        <v>16</v>
      </c>
      <c r="C8" s="51" t="s">
        <v>30</v>
      </c>
      <c r="D8" s="52"/>
      <c r="E8" s="52"/>
      <c r="F8" s="53"/>
      <c r="G8" s="27">
        <v>1</v>
      </c>
      <c r="H8" s="17"/>
      <c r="I8" s="2" t="str">
        <f>IF(ISNUMBER(H8)*AND(H8&gt;=0),ROUND(G8*ROUND(H8,2),2),"NAPAKA!")</f>
        <v>NAPAKA!</v>
      </c>
      <c r="J8" s="10"/>
      <c r="L8" s="15"/>
    </row>
    <row r="9" spans="2:13" ht="30" customHeight="1" x14ac:dyDescent="0.25">
      <c r="B9" s="33" t="s">
        <v>17</v>
      </c>
      <c r="C9" s="54" t="s">
        <v>49</v>
      </c>
      <c r="D9" s="55"/>
      <c r="E9" s="55"/>
      <c r="F9" s="56"/>
      <c r="G9" s="34">
        <v>1</v>
      </c>
      <c r="H9" s="17"/>
      <c r="I9" s="35" t="str">
        <f>IF(ISNUMBER(H9)*AND(H9&gt;=0),ROUND(G9*ROUND(H9,2),2),"NAPAKA!")</f>
        <v>NAPAKA!</v>
      </c>
      <c r="J9" s="10"/>
      <c r="L9" s="15"/>
    </row>
    <row r="10" spans="2:13" ht="30" customHeight="1" x14ac:dyDescent="0.25">
      <c r="B10" s="33" t="s">
        <v>20</v>
      </c>
      <c r="C10" s="54" t="s">
        <v>50</v>
      </c>
      <c r="D10" s="55"/>
      <c r="E10" s="55"/>
      <c r="F10" s="56"/>
      <c r="G10" s="34">
        <v>1</v>
      </c>
      <c r="H10" s="17"/>
      <c r="I10" s="35" t="str">
        <f>IF(ISNUMBER(H10)*AND(H10&gt;=0),ROUND(G10*ROUND(H10,2),2),"NAPAKA!")</f>
        <v>NAPAKA!</v>
      </c>
      <c r="J10" s="10"/>
      <c r="L10" s="15"/>
    </row>
    <row r="11" spans="2:13" ht="30" customHeight="1" x14ac:dyDescent="0.25">
      <c r="B11" s="33" t="s">
        <v>48</v>
      </c>
      <c r="C11" s="51" t="s">
        <v>33</v>
      </c>
      <c r="D11" s="52"/>
      <c r="E11" s="52"/>
      <c r="F11" s="53"/>
      <c r="G11" s="27">
        <v>1</v>
      </c>
      <c r="H11" s="17"/>
      <c r="I11" s="2" t="str">
        <f>IF(ISNUMBER(H11)*AND(H11&gt;=0),ROUND(G11*ROUND(H11,2),2),"NAPAKA!")</f>
        <v>NAPAKA!</v>
      </c>
      <c r="J11" s="10"/>
      <c r="L11" s="15"/>
    </row>
    <row r="12" spans="2:13" ht="30" customHeight="1" x14ac:dyDescent="0.25">
      <c r="B12" s="38" t="s">
        <v>32</v>
      </c>
      <c r="C12" s="39"/>
      <c r="D12" s="39"/>
      <c r="E12" s="39"/>
      <c r="F12" s="39"/>
      <c r="G12" s="39"/>
      <c r="H12" s="40"/>
      <c r="I12" s="3" t="str">
        <f>IFERROR(IF((I8+I9+I10+I11)=0,"NAPAKA!",I8+I9+I10+I11), "NAPAKA!")</f>
        <v>NAPAKA!</v>
      </c>
      <c r="J12" s="9"/>
    </row>
    <row r="13" spans="2:13" ht="9.9499999999999993" customHeight="1" x14ac:dyDescent="0.25">
      <c r="B13" s="26"/>
      <c r="C13" s="21"/>
      <c r="D13" s="21"/>
      <c r="E13" s="22"/>
      <c r="F13" s="22"/>
      <c r="G13" s="22"/>
      <c r="H13" s="22"/>
      <c r="I13" s="23"/>
      <c r="J13" s="10"/>
      <c r="L13" s="15"/>
    </row>
    <row r="14" spans="2:13" ht="30" customHeight="1" x14ac:dyDescent="0.25">
      <c r="B14" s="24" t="s">
        <v>5</v>
      </c>
      <c r="C14" s="39" t="s">
        <v>28</v>
      </c>
      <c r="D14" s="39"/>
      <c r="E14" s="39"/>
      <c r="F14" s="39"/>
      <c r="G14" s="39"/>
      <c r="H14" s="39"/>
      <c r="I14" s="40"/>
      <c r="J14" s="10"/>
      <c r="L14" s="15"/>
    </row>
    <row r="15" spans="2:13" ht="55.5" customHeight="1" x14ac:dyDescent="0.25">
      <c r="B15" s="24"/>
      <c r="C15" s="25" t="s">
        <v>22</v>
      </c>
      <c r="D15" s="57" t="s">
        <v>7</v>
      </c>
      <c r="E15" s="58"/>
      <c r="F15" s="14" t="s">
        <v>14</v>
      </c>
      <c r="G15" s="14" t="s">
        <v>27</v>
      </c>
      <c r="H15" s="14" t="s">
        <v>23</v>
      </c>
      <c r="I15" s="14" t="s">
        <v>15</v>
      </c>
      <c r="J15" s="10"/>
      <c r="L15" s="15"/>
    </row>
    <row r="16" spans="2:13" ht="30" customHeight="1" x14ac:dyDescent="0.25">
      <c r="B16" s="19" t="s">
        <v>18</v>
      </c>
      <c r="C16" s="1" t="s">
        <v>34</v>
      </c>
      <c r="D16" s="51" t="s">
        <v>35</v>
      </c>
      <c r="E16" s="52"/>
      <c r="F16" s="27">
        <v>4</v>
      </c>
      <c r="G16" s="27">
        <v>3</v>
      </c>
      <c r="H16" s="17"/>
      <c r="I16" s="2" t="str">
        <f>IF(ISNUMBER(H16)*AND(H16&gt;=0),ROUND(F16*G16*ROUND(H16,2),2),"NAPAKA!")</f>
        <v>NAPAKA!</v>
      </c>
      <c r="J16" s="10"/>
      <c r="L16" s="15"/>
    </row>
    <row r="17" spans="2:12" ht="30" customHeight="1" x14ac:dyDescent="0.25">
      <c r="B17" s="19" t="s">
        <v>19</v>
      </c>
      <c r="C17" s="1" t="s">
        <v>36</v>
      </c>
      <c r="D17" s="51" t="s">
        <v>37</v>
      </c>
      <c r="E17" s="52"/>
      <c r="F17" s="27">
        <v>7</v>
      </c>
      <c r="G17" s="27">
        <v>3</v>
      </c>
      <c r="H17" s="17"/>
      <c r="I17" s="2" t="str">
        <f t="shared" ref="I17:I21" si="0">IF(ISNUMBER(H17)*AND(H17&gt;=0),ROUND(F17*G17*ROUND(H17,2),2),"NAPAKA!")</f>
        <v>NAPAKA!</v>
      </c>
      <c r="J17" s="10"/>
      <c r="L17" s="15"/>
    </row>
    <row r="18" spans="2:12" ht="30" customHeight="1" x14ac:dyDescent="0.25">
      <c r="B18" s="19" t="s">
        <v>21</v>
      </c>
      <c r="C18" s="1" t="s">
        <v>38</v>
      </c>
      <c r="D18" s="51" t="s">
        <v>39</v>
      </c>
      <c r="E18" s="52"/>
      <c r="F18" s="27">
        <v>3</v>
      </c>
      <c r="G18" s="27">
        <v>3</v>
      </c>
      <c r="H18" s="17"/>
      <c r="I18" s="2" t="str">
        <f t="shared" si="0"/>
        <v>NAPAKA!</v>
      </c>
      <c r="J18" s="10"/>
      <c r="L18" s="15"/>
    </row>
    <row r="19" spans="2:12" ht="30" customHeight="1" x14ac:dyDescent="0.25">
      <c r="B19" s="19" t="s">
        <v>24</v>
      </c>
      <c r="C19" s="1" t="s">
        <v>40</v>
      </c>
      <c r="D19" s="51" t="s">
        <v>41</v>
      </c>
      <c r="E19" s="52"/>
      <c r="F19" s="27">
        <v>1</v>
      </c>
      <c r="G19" s="27">
        <v>3</v>
      </c>
      <c r="H19" s="17"/>
      <c r="I19" s="2" t="str">
        <f t="shared" si="0"/>
        <v>NAPAKA!</v>
      </c>
      <c r="J19" s="10"/>
      <c r="L19" s="15"/>
    </row>
    <row r="20" spans="2:12" ht="30" customHeight="1" x14ac:dyDescent="0.25">
      <c r="B20" s="19" t="s">
        <v>25</v>
      </c>
      <c r="C20" s="1" t="s">
        <v>42</v>
      </c>
      <c r="D20" s="51" t="s">
        <v>43</v>
      </c>
      <c r="E20" s="52"/>
      <c r="F20" s="27">
        <v>30</v>
      </c>
      <c r="G20" s="27">
        <v>3</v>
      </c>
      <c r="H20" s="17"/>
      <c r="I20" s="2" t="str">
        <f t="shared" si="0"/>
        <v>NAPAKA!</v>
      </c>
      <c r="J20" s="10"/>
      <c r="L20" s="15"/>
    </row>
    <row r="21" spans="2:12" ht="30" customHeight="1" x14ac:dyDescent="0.25">
      <c r="B21" s="19" t="s">
        <v>26</v>
      </c>
      <c r="C21" s="1" t="s">
        <v>44</v>
      </c>
      <c r="D21" s="51" t="s">
        <v>45</v>
      </c>
      <c r="E21" s="52"/>
      <c r="F21" s="27">
        <v>12</v>
      </c>
      <c r="G21" s="27">
        <v>3</v>
      </c>
      <c r="H21" s="17"/>
      <c r="I21" s="2" t="str">
        <f t="shared" si="0"/>
        <v>NAPAKA!</v>
      </c>
      <c r="J21" s="10"/>
      <c r="L21" s="15"/>
    </row>
    <row r="22" spans="2:12" ht="30" customHeight="1" x14ac:dyDescent="0.25">
      <c r="B22" s="38" t="s">
        <v>29</v>
      </c>
      <c r="C22" s="39"/>
      <c r="D22" s="39"/>
      <c r="E22" s="39"/>
      <c r="F22" s="39"/>
      <c r="G22" s="39"/>
      <c r="H22" s="40"/>
      <c r="I22" s="3" t="str">
        <f>IFERROR(IF((I16+I17+I18+I19+I20+I21)=0,"NAPAKA!",I16+I17+I18+I19+I20+I21), "NAPAKA!")</f>
        <v>NAPAKA!</v>
      </c>
      <c r="J22" s="9"/>
    </row>
    <row r="23" spans="2:12" ht="9.9499999999999993" customHeight="1" x14ac:dyDescent="0.25">
      <c r="B23" s="26"/>
      <c r="C23" s="21"/>
      <c r="D23" s="21"/>
      <c r="E23" s="22"/>
      <c r="F23" s="22"/>
      <c r="G23" s="22"/>
      <c r="H23" s="22"/>
      <c r="I23" s="23"/>
      <c r="J23" s="10"/>
      <c r="L23" s="15"/>
    </row>
    <row r="24" spans="2:12" ht="30" customHeight="1" x14ac:dyDescent="0.25">
      <c r="B24" s="38" t="s">
        <v>8</v>
      </c>
      <c r="C24" s="39"/>
      <c r="D24" s="39"/>
      <c r="E24" s="39"/>
      <c r="F24" s="39"/>
      <c r="G24" s="39"/>
      <c r="H24" s="40"/>
      <c r="I24" s="3" t="str">
        <f>IFERROR(IF((I12+I22)=0,"NAPAKA!",I12+I22), "NAPAKA!")</f>
        <v>NAPAKA!</v>
      </c>
      <c r="J24" s="9"/>
    </row>
    <row r="25" spans="2:12" ht="30" customHeight="1" x14ac:dyDescent="0.25">
      <c r="B25" s="41" t="s">
        <v>0</v>
      </c>
      <c r="C25" s="42"/>
      <c r="D25" s="42"/>
      <c r="E25" s="42"/>
      <c r="F25" s="42"/>
      <c r="G25" s="43"/>
      <c r="H25" s="18">
        <v>0.22</v>
      </c>
      <c r="I25" s="2" t="str">
        <f>IF(ISNUMBER(H25)*AND(H25&gt;=0)*AND(ISNUMBER(I24)),ROUND(I24*(ROUND(H25,4)),2),"NAPAKA!")</f>
        <v>NAPAKA!</v>
      </c>
      <c r="J25" s="9"/>
    </row>
    <row r="26" spans="2:12" ht="30" customHeight="1" x14ac:dyDescent="0.25">
      <c r="B26" s="38" t="s">
        <v>9</v>
      </c>
      <c r="C26" s="39"/>
      <c r="D26" s="39"/>
      <c r="E26" s="39"/>
      <c r="F26" s="39"/>
      <c r="G26" s="39"/>
      <c r="H26" s="40"/>
      <c r="I26" s="3" t="str">
        <f>IF(ISNUMBER(I24+I25),I24+I25,"NAPAKA!")</f>
        <v>NAPAKA!</v>
      </c>
      <c r="J26" s="9"/>
    </row>
    <row r="27" spans="2:12" x14ac:dyDescent="0.25">
      <c r="B27" s="4"/>
      <c r="C27" s="4"/>
      <c r="D27" s="4"/>
      <c r="E27" s="5"/>
      <c r="F27" s="5"/>
      <c r="G27" s="5"/>
      <c r="H27" s="5"/>
      <c r="I27" s="5"/>
      <c r="J27" s="5"/>
    </row>
    <row r="28" spans="2:12" x14ac:dyDescent="0.25">
      <c r="B28" s="50" t="s">
        <v>1</v>
      </c>
      <c r="C28" s="50"/>
      <c r="D28" s="50"/>
      <c r="E28" s="50"/>
      <c r="F28" s="50"/>
      <c r="G28" s="50"/>
      <c r="H28" s="50"/>
      <c r="I28" s="50"/>
      <c r="J28" s="6"/>
    </row>
    <row r="29" spans="2:12" x14ac:dyDescent="0.25">
      <c r="B29" s="50" t="s">
        <v>10</v>
      </c>
      <c r="C29" s="50"/>
      <c r="D29" s="50"/>
      <c r="E29" s="50"/>
      <c r="F29" s="50"/>
      <c r="G29" s="50"/>
      <c r="H29" s="50"/>
      <c r="I29" s="50"/>
      <c r="J29" s="20"/>
    </row>
    <row r="30" spans="2:12" x14ac:dyDescent="0.25">
      <c r="B30" s="36" t="s">
        <v>13</v>
      </c>
      <c r="C30" s="36"/>
      <c r="D30" s="36"/>
      <c r="E30" s="36"/>
      <c r="F30" s="36"/>
      <c r="G30" s="36"/>
      <c r="H30" s="36"/>
      <c r="I30" s="36"/>
      <c r="J30" s="16"/>
    </row>
    <row r="31" spans="2:12" x14ac:dyDescent="0.25">
      <c r="B31" s="4"/>
      <c r="C31" s="4"/>
      <c r="D31" s="4"/>
      <c r="E31" s="5"/>
      <c r="F31" s="5"/>
      <c r="G31" s="5"/>
      <c r="H31" s="5"/>
      <c r="I31" s="5"/>
      <c r="J31" s="5"/>
    </row>
    <row r="32" spans="2:12" x14ac:dyDescent="0.25">
      <c r="B32" s="4" t="s">
        <v>2</v>
      </c>
      <c r="C32" s="4"/>
      <c r="D32" s="4"/>
      <c r="E32" s="7"/>
      <c r="F32" s="7"/>
      <c r="G32" s="7"/>
      <c r="H32" s="7" t="s">
        <v>11</v>
      </c>
      <c r="I32" s="5"/>
      <c r="J32" s="9"/>
    </row>
    <row r="33" spans="2:11" ht="20.100000000000001" customHeight="1" x14ac:dyDescent="0.25">
      <c r="B33" s="44"/>
      <c r="C33" s="44"/>
      <c r="D33" s="4"/>
      <c r="E33" s="7"/>
      <c r="F33" s="7"/>
      <c r="G33" s="7"/>
      <c r="H33" s="47"/>
      <c r="I33" s="47"/>
      <c r="J33" s="9"/>
    </row>
    <row r="34" spans="2:11" x14ac:dyDescent="0.25">
      <c r="B34" s="4"/>
      <c r="C34" s="4"/>
      <c r="D34" s="4"/>
      <c r="E34" s="7"/>
      <c r="F34" s="7"/>
      <c r="G34" s="7"/>
      <c r="H34" s="5"/>
      <c r="I34" s="5"/>
      <c r="J34" s="9"/>
    </row>
    <row r="35" spans="2:11" x14ac:dyDescent="0.25">
      <c r="B35" s="4" t="s">
        <v>3</v>
      </c>
      <c r="C35" s="4"/>
      <c r="D35" s="4"/>
      <c r="E35" s="7"/>
      <c r="F35" s="7"/>
      <c r="G35" s="7"/>
      <c r="H35" s="8" t="s">
        <v>12</v>
      </c>
      <c r="I35" s="5"/>
      <c r="J35" s="9"/>
    </row>
    <row r="36" spans="2:11" ht="20.100000000000001" customHeight="1" x14ac:dyDescent="0.25">
      <c r="B36" s="44"/>
      <c r="C36" s="44"/>
      <c r="D36" s="4"/>
      <c r="E36" s="7"/>
      <c r="F36" s="7"/>
      <c r="G36" s="7"/>
      <c r="H36" s="47"/>
      <c r="I36" s="47"/>
      <c r="J36" s="9"/>
    </row>
    <row r="37" spans="2:11" x14ac:dyDescent="0.25">
      <c r="B37" s="4"/>
      <c r="C37" s="4"/>
      <c r="D37" s="4"/>
      <c r="E37" s="7"/>
      <c r="F37" s="7"/>
      <c r="G37" s="7"/>
      <c r="H37" s="5"/>
      <c r="I37" s="5"/>
      <c r="J37" s="5"/>
    </row>
    <row r="38" spans="2:11" x14ac:dyDescent="0.25">
      <c r="B38" s="4"/>
      <c r="C38" s="4"/>
      <c r="D38" s="4"/>
      <c r="E38" s="8"/>
      <c r="F38" s="8"/>
      <c r="G38" s="8"/>
      <c r="H38" s="8"/>
      <c r="I38" s="9"/>
      <c r="J38" s="10"/>
    </row>
    <row r="39" spans="2:11" ht="15" customHeight="1" x14ac:dyDescent="0.25">
      <c r="B39" s="48" t="s">
        <v>47</v>
      </c>
      <c r="C39" s="48"/>
      <c r="D39" s="48"/>
      <c r="E39" s="48"/>
      <c r="F39" s="48"/>
      <c r="G39" s="48"/>
      <c r="H39" s="48"/>
      <c r="I39" s="48"/>
      <c r="J39" s="30"/>
      <c r="K39" s="30"/>
    </row>
    <row r="40" spans="2:11" x14ac:dyDescent="0.25">
      <c r="B40" s="37"/>
      <c r="C40" s="37"/>
      <c r="D40" s="37"/>
      <c r="E40" s="37"/>
      <c r="F40" s="37"/>
      <c r="G40" s="37"/>
      <c r="H40" s="37"/>
      <c r="I40" s="37"/>
      <c r="J40" s="37"/>
    </row>
  </sheetData>
  <sheetProtection algorithmName="SHA-512" hashValue="QCB7oCD2JC3lRl9QAJbuwtPakPDyA+FGrDmAJdtcSCGWyJDmfWdBF64GUrbss33g2SjTtcRjy4VVVOuvwt/zrw==" saltValue="ViUMxICkPYZo5G1cYYJPgw==" spinCount="100000" sheet="1" selectLockedCells="1"/>
  <mergeCells count="31">
    <mergeCell ref="B2:I2"/>
    <mergeCell ref="B29:I29"/>
    <mergeCell ref="B28:I28"/>
    <mergeCell ref="B22:H22"/>
    <mergeCell ref="C8:F8"/>
    <mergeCell ref="C11:F11"/>
    <mergeCell ref="C9:F9"/>
    <mergeCell ref="D19:E19"/>
    <mergeCell ref="D20:E20"/>
    <mergeCell ref="D21:E21"/>
    <mergeCell ref="C14:I14"/>
    <mergeCell ref="D15:E15"/>
    <mergeCell ref="D16:E16"/>
    <mergeCell ref="D17:E17"/>
    <mergeCell ref="D18:E18"/>
    <mergeCell ref="C10:F10"/>
    <mergeCell ref="B30:I30"/>
    <mergeCell ref="B40:J40"/>
    <mergeCell ref="B4:D4"/>
    <mergeCell ref="B25:G25"/>
    <mergeCell ref="C6:I6"/>
    <mergeCell ref="B12:H12"/>
    <mergeCell ref="D7:F7"/>
    <mergeCell ref="B33:C33"/>
    <mergeCell ref="B36:C36"/>
    <mergeCell ref="E4:I4"/>
    <mergeCell ref="B24:H24"/>
    <mergeCell ref="B26:H26"/>
    <mergeCell ref="H36:I36"/>
    <mergeCell ref="H33:I33"/>
    <mergeCell ref="B39:I39"/>
  </mergeCells>
  <pageMargins left="0.7" right="0.7" top="0.75" bottom="0.75" header="0.3" footer="0.3"/>
  <pageSetup paperSize="9" scale="51" orientation="landscape" r:id="rId1"/>
  <rowBreaks count="1" manualBreakCount="1">
    <brk id="1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2025-12-10T11:55:52Z</dcterms:modified>
</cp:coreProperties>
</file>